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kclj-my.sharepoint.com/personal/44265_kclj_si/Documents/Dokumenti/JN 2026/022-26 JN Požarna varnost/3-RD/"/>
    </mc:Choice>
  </mc:AlternateContent>
  <xr:revisionPtr revIDLastSave="6" documentId="13_ncr:1_{AF4FDA67-1F6F-45D9-9F36-8E911BF6F99A}" xr6:coauthVersionLast="47" xr6:coauthVersionMax="47" xr10:uidLastSave="{1DA85DBD-A425-4301-9EB7-CC140B5A7715}"/>
  <bookViews>
    <workbookView xWindow="38280" yWindow="-120" windowWidth="38640" windowHeight="21240" activeTab="1" xr2:uid="{DDB3263C-A91B-458C-8AAF-E1020CBB7EDB}"/>
  </bookViews>
  <sheets>
    <sheet name="REKAPITULACIJA " sheetId="11" r:id="rId1"/>
    <sheet name="DELOVNE URE" sheetId="4" r:id="rId2"/>
    <sheet name="VGRAJENA OPREMA - PAVŠAL" sheetId="1" r:id="rId3"/>
    <sheet name="STROŠKI MATERIALA" sheetId="1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2" l="1"/>
  <c r="E11" i="12"/>
  <c r="E12" i="12"/>
  <c r="E13" i="12"/>
  <c r="E14" i="12"/>
  <c r="E15" i="12"/>
  <c r="E16" i="12"/>
  <c r="E17" i="12"/>
  <c r="C9" i="12"/>
  <c r="E9" i="12" s="1"/>
  <c r="C11" i="12"/>
  <c r="C12" i="12"/>
  <c r="B10" i="12"/>
  <c r="C10" i="12" s="1"/>
  <c r="E18" i="12"/>
  <c r="E19" i="12" l="1"/>
  <c r="D20" i="11" s="1"/>
  <c r="D21" i="11" l="1"/>
  <c r="E6" i="4"/>
  <c r="E7" i="4"/>
  <c r="E5" i="4"/>
  <c r="E8" i="4" l="1"/>
  <c r="D6" i="11" s="1"/>
  <c r="D7" i="11" s="1"/>
  <c r="B26" i="11" s="1"/>
  <c r="D12" i="11" l="1"/>
  <c r="D13" i="11"/>
  <c r="D14" i="11"/>
  <c r="D15" i="11"/>
  <c r="D16" i="11" l="1"/>
  <c r="B27" i="11" s="1"/>
  <c r="B28" i="11" l="1"/>
  <c r="B29" i="11" s="1"/>
</calcChain>
</file>

<file path=xl/sharedStrings.xml><?xml version="1.0" encoding="utf-8"?>
<sst xmlns="http://schemas.openxmlformats.org/spreadsheetml/2006/main" count="75" uniqueCount="63">
  <si>
    <t>DELOVNE URE IZVEN PAVŠALA</t>
  </si>
  <si>
    <t>enota</t>
  </si>
  <si>
    <t>Cena na enoto v EUR brez DDV</t>
  </si>
  <si>
    <t>Skupaj</t>
  </si>
  <si>
    <t>STORITEV</t>
  </si>
  <si>
    <t>SKUPAJ</t>
  </si>
  <si>
    <t>1. Urna postavka servisa</t>
  </si>
  <si>
    <t>2. Letni pavšal za redne vzdrževalne preventivne preglede</t>
  </si>
  <si>
    <t>REKAPITULACIJA ZA OBDOBJE 48 MESECEV</t>
  </si>
  <si>
    <t>Število mesecev v letu</t>
  </si>
  <si>
    <t>Skupaj vrednost za 48 mesecev</t>
  </si>
  <si>
    <t>3. IZRAČUN STROŠKA ZA 48 MESECEV</t>
  </si>
  <si>
    <t>3. Stroški materiala</t>
  </si>
  <si>
    <t>3. OKVIRNI STROŠKI MATERIALA</t>
  </si>
  <si>
    <t>POPIS REZERVNIH DELOV</t>
  </si>
  <si>
    <t>TRENUTNO VGRAJENA OPREMA  ZA REDNO VZDRŽEVANJE - PAVŠAL</t>
  </si>
  <si>
    <t>Za čas trajanja pogodbe</t>
  </si>
  <si>
    <t xml:space="preserve">Skupaj </t>
  </si>
  <si>
    <t>Skupaj rekapitulacija za obdobje 48. mesecev (1+2+3)</t>
  </si>
  <si>
    <t>2. PAVŠAL ZA REDNE VZDRŽEVALNE PREVENTIVNE PREGLEDE VGRAJENE OPREME (ZAVIHEK VGRAJENA OPREMA - PAVŠAL)</t>
  </si>
  <si>
    <t>OBJEKT</t>
  </si>
  <si>
    <t>Urna postavka serviserja pon - pet (redni delovni čas)</t>
  </si>
  <si>
    <t>ur</t>
  </si>
  <si>
    <t>Intervencijska - dežurna ura serviserja (izven rednega del. časa)</t>
  </si>
  <si>
    <t>prihodov</t>
  </si>
  <si>
    <t>Strošek prevoza (prihod na objekt + kilometrina)</t>
  </si>
  <si>
    <t>1. CENIK URNE POSTAVKE SERVISA IN INTERVENCIJSKEGA SERVISA (ZAVIHEK DELOVNE URE) + PRIHOD NA OBJEKT</t>
  </si>
  <si>
    <t xml:space="preserve">PAVŠAL vsebuje redni preventivni pregled (2x letno) in podporo 24/7 </t>
  </si>
  <si>
    <t>1.-12. mesec</t>
  </si>
  <si>
    <t>13.-24. mesec</t>
  </si>
  <si>
    <t>25.-36. mesec</t>
  </si>
  <si>
    <t>37.-48.mesec</t>
  </si>
  <si>
    <t xml:space="preserve">PAVŠAL vsebuje redni preventivni pregled in podporo 24/7 </t>
  </si>
  <si>
    <t>Opomba:</t>
  </si>
  <si>
    <t>*Posamezne lokacije se lahko spreminjajo, dodajajo ali ukinjajo, glede na potrebe naročnika.</t>
  </si>
  <si>
    <t>*Ponudnik je glede na potrebe in po dogovoru dolžan izvajati redno vzdževanje tudi iz  dodatnih lokacij ali  znotraj navedenih lokacij - npr. dodatna vgrajena oprema, ki se lahko pojavi naknadno (v manjšem obsegu).</t>
  </si>
  <si>
    <t>Opomba: Izračunane so ocenjene vrednosti za obdobje 48 mesecev. V opisu oprema/rezervni deli se zna zgoditi, da se naknadno pojavi oprema, ki ni navedena v tem seznamu. Ocenjujemo v vrednosti do 1000 EUR brez DDV v obdobju trajanja pogodbe.</t>
  </si>
  <si>
    <t>Za čas trajanja pogodbe (48 mesecev)</t>
  </si>
  <si>
    <t>OPREMA/ REZERVNI DELI</t>
  </si>
  <si>
    <t>Ocenjene količine (kos) za 12m</t>
  </si>
  <si>
    <t>Ocenjene količine (kos) za 48m</t>
  </si>
  <si>
    <t>Cena na enoto mere
 v EUR brez DDV</t>
  </si>
  <si>
    <t xml:space="preserve">Št. kos x cena na enoto mere </t>
  </si>
  <si>
    <t>skupaj</t>
  </si>
  <si>
    <t>Lotni spoji za proženje</t>
  </si>
  <si>
    <t>Zaščitne gumijaste kapice</t>
  </si>
  <si>
    <t>Zaščitne kovinske kapice</t>
  </si>
  <si>
    <t>Testni prožilni spoj</t>
  </si>
  <si>
    <t>SISTEM ANSUL</t>
  </si>
  <si>
    <t>Pediatrična klinika</t>
  </si>
  <si>
    <t>Glavna stavba 
Restavracija Štorklja (strežna linija)</t>
  </si>
  <si>
    <t>Glavna stavba 
Restavracija Štorklja (Glavna kuhinja)</t>
  </si>
  <si>
    <t>Stabilna gasilna naprava ANSUL R-102
Nameščene tri jeklenke s kemično peno (3x11,4 L)</t>
  </si>
  <si>
    <t>Stabilna gasilna naprava ANSUL R-102
Nameščeni dve jeklenki s kemično peno (2x11,4L)</t>
  </si>
  <si>
    <t>Tekočina ansulex</t>
  </si>
  <si>
    <t>Potisna jeklenka</t>
  </si>
  <si>
    <t>Šoba</t>
  </si>
  <si>
    <t>Škarje</t>
  </si>
  <si>
    <t>Povezovalna cev</t>
  </si>
  <si>
    <t>Ročni prožilec</t>
  </si>
  <si>
    <t>Vrednost v EUR brez DDV</t>
  </si>
  <si>
    <t>Skupaj vrednost pavšala na mesec v EUR brez DDV</t>
  </si>
  <si>
    <t>Skupaj vrednost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</si>
</sst>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theme="1"/>
      <name val="Aptos Narrow"/>
      <family val="2"/>
      <scheme val="minor"/>
    </font>
    <font>
      <b/>
      <sz val="20"/>
      <color theme="1"/>
      <name val="Arial Narrow"/>
      <family val="2"/>
      <charset val="238"/>
    </font>
    <font>
      <sz val="11"/>
      <name val="Arial Narrow"/>
      <family val="2"/>
      <charset val="238"/>
    </font>
    <font>
      <sz val="12"/>
      <color rgb="FF000000"/>
      <name val="Arial Narrow"/>
      <family val="2"/>
      <charset val="238"/>
    </font>
    <font>
      <b/>
      <sz val="12"/>
      <name val="Arial Narrow"/>
      <family val="2"/>
      <charset val="238"/>
    </font>
    <font>
      <b/>
      <sz val="11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4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horizontal="right" wrapText="1"/>
    </xf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164" fontId="4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164" fontId="4" fillId="0" borderId="1" xfId="0" applyNumberFormat="1" applyFont="1" applyBorder="1"/>
    <xf numFmtId="164" fontId="4" fillId="4" borderId="2" xfId="0" applyNumberFormat="1" applyFont="1" applyFill="1" applyBorder="1"/>
    <xf numFmtId="0" fontId="2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64" fontId="1" fillId="7" borderId="2" xfId="0" applyNumberFormat="1" applyFont="1" applyFill="1" applyBorder="1" applyAlignment="1">
      <alignment horizontal="center" vertical="center"/>
    </xf>
    <xf numFmtId="164" fontId="3" fillId="7" borderId="1" xfId="0" applyNumberFormat="1" applyFont="1" applyFill="1" applyBorder="1" applyAlignment="1">
      <alignment horizontal="center" wrapText="1"/>
    </xf>
    <xf numFmtId="164" fontId="3" fillId="0" borderId="0" xfId="0" applyNumberFormat="1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0" fontId="8" fillId="5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vertical="center"/>
    </xf>
    <xf numFmtId="0" fontId="1" fillId="5" borderId="0" xfId="0" applyFont="1" applyFill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164" fontId="8" fillId="8" borderId="1" xfId="0" applyNumberFormat="1" applyFont="1" applyFill="1" applyBorder="1" applyAlignment="1">
      <alignment horizontal="center"/>
    </xf>
    <xf numFmtId="164" fontId="3" fillId="8" borderId="1" xfId="0" applyNumberFormat="1" applyFont="1" applyFill="1" applyBorder="1" applyAlignment="1">
      <alignment horizontal="center"/>
    </xf>
    <xf numFmtId="164" fontId="8" fillId="8" borderId="3" xfId="0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164" fontId="7" fillId="5" borderId="2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82020-548C-458C-B484-7816F0501787}">
  <dimension ref="A2:E33"/>
  <sheetViews>
    <sheetView zoomScaleNormal="100" workbookViewId="0">
      <selection activeCell="E14" sqref="E14"/>
    </sheetView>
  </sheetViews>
  <sheetFormatPr defaultRowHeight="15" x14ac:dyDescent="0.25"/>
  <cols>
    <col min="1" max="1" width="35.5703125" customWidth="1"/>
    <col min="2" max="2" width="19.28515625" customWidth="1"/>
    <col min="3" max="3" width="24.28515625" customWidth="1"/>
    <col min="4" max="4" width="17.7109375" customWidth="1"/>
    <col min="5" max="5" width="21.5703125" customWidth="1"/>
    <col min="6" max="6" width="20.28515625" customWidth="1"/>
  </cols>
  <sheetData>
    <row r="2" spans="1:5" ht="25.5" x14ac:dyDescent="0.35">
      <c r="A2" s="25" t="s">
        <v>8</v>
      </c>
      <c r="B2" s="4"/>
      <c r="C2" s="4"/>
      <c r="D2" s="4"/>
      <c r="E2" s="4"/>
    </row>
    <row r="3" spans="1:5" ht="16.5" x14ac:dyDescent="0.3">
      <c r="A3" s="4"/>
      <c r="B3" s="4"/>
      <c r="C3" s="4"/>
      <c r="D3" s="4"/>
      <c r="E3" s="4"/>
    </row>
    <row r="4" spans="1:5" ht="16.5" x14ac:dyDescent="0.3">
      <c r="A4" s="8" t="s">
        <v>26</v>
      </c>
      <c r="B4" s="8"/>
      <c r="C4" s="8"/>
      <c r="D4" s="8"/>
      <c r="E4" s="8"/>
    </row>
    <row r="5" spans="1:5" ht="31.5" x14ac:dyDescent="0.25">
      <c r="A5" s="14" t="s">
        <v>4</v>
      </c>
      <c r="B5" s="14"/>
      <c r="C5" s="62"/>
      <c r="D5" s="62" t="s">
        <v>60</v>
      </c>
    </row>
    <row r="6" spans="1:5" ht="16.5" x14ac:dyDescent="0.3">
      <c r="A6" s="29" t="s">
        <v>16</v>
      </c>
      <c r="B6" s="17"/>
      <c r="C6" s="63"/>
      <c r="D6" s="63">
        <f>'DELOVNE URE'!E8</f>
        <v>0</v>
      </c>
    </row>
    <row r="7" spans="1:5" ht="33" x14ac:dyDescent="0.3">
      <c r="A7" s="6"/>
      <c r="B7" s="20"/>
      <c r="C7" s="64" t="s">
        <v>10</v>
      </c>
      <c r="D7" s="65">
        <f>SUM(D6:D6)</f>
        <v>0</v>
      </c>
    </row>
    <row r="8" spans="1:5" ht="16.5" x14ac:dyDescent="0.3">
      <c r="C8" s="66"/>
      <c r="D8" s="66"/>
    </row>
    <row r="9" spans="1:5" ht="16.5" x14ac:dyDescent="0.3">
      <c r="C9" s="66"/>
      <c r="D9" s="66"/>
    </row>
    <row r="10" spans="1:5" ht="16.5" x14ac:dyDescent="0.3">
      <c r="A10" s="8" t="s">
        <v>19</v>
      </c>
      <c r="B10" s="4"/>
      <c r="C10" s="66"/>
      <c r="D10" s="66"/>
      <c r="E10" s="4"/>
    </row>
    <row r="11" spans="1:5" ht="47.25" x14ac:dyDescent="0.25">
      <c r="A11" s="14" t="s">
        <v>4</v>
      </c>
      <c r="B11" s="14" t="s">
        <v>9</v>
      </c>
      <c r="C11" s="62" t="s">
        <v>61</v>
      </c>
      <c r="D11" s="62" t="s">
        <v>62</v>
      </c>
    </row>
    <row r="12" spans="1:5" ht="19.899999999999999" customHeight="1" x14ac:dyDescent="0.25">
      <c r="A12" s="41" t="s">
        <v>28</v>
      </c>
      <c r="B12" s="18">
        <v>12</v>
      </c>
      <c r="C12" s="42">
        <v>0</v>
      </c>
      <c r="D12" s="19">
        <f t="shared" ref="D12:D15" si="0">C12*B12</f>
        <v>0</v>
      </c>
    </row>
    <row r="13" spans="1:5" ht="19.899999999999999" customHeight="1" x14ac:dyDescent="0.25">
      <c r="A13" s="41" t="s">
        <v>29</v>
      </c>
      <c r="B13" s="18">
        <v>12</v>
      </c>
      <c r="C13" s="42">
        <v>0</v>
      </c>
      <c r="D13" s="19">
        <f t="shared" si="0"/>
        <v>0</v>
      </c>
    </row>
    <row r="14" spans="1:5" ht="19.899999999999999" customHeight="1" x14ac:dyDescent="0.25">
      <c r="A14" s="41" t="s">
        <v>30</v>
      </c>
      <c r="B14" s="18">
        <v>12</v>
      </c>
      <c r="C14" s="42">
        <v>0</v>
      </c>
      <c r="D14" s="19">
        <f t="shared" si="0"/>
        <v>0</v>
      </c>
    </row>
    <row r="15" spans="1:5" ht="19.899999999999999" customHeight="1" x14ac:dyDescent="0.25">
      <c r="A15" s="41" t="s">
        <v>31</v>
      </c>
      <c r="B15" s="15">
        <v>12</v>
      </c>
      <c r="C15" s="42">
        <v>0</v>
      </c>
      <c r="D15" s="21">
        <f t="shared" si="0"/>
        <v>0</v>
      </c>
    </row>
    <row r="16" spans="1:5" ht="35.25" customHeight="1" x14ac:dyDescent="0.3">
      <c r="A16" s="6"/>
      <c r="B16" s="20"/>
      <c r="C16" s="22" t="s">
        <v>10</v>
      </c>
      <c r="D16" s="23">
        <f>SUM(D12:D15)</f>
        <v>0</v>
      </c>
    </row>
    <row r="18" spans="1:4" ht="16.5" x14ac:dyDescent="0.3">
      <c r="A18" s="8" t="s">
        <v>13</v>
      </c>
      <c r="B18" s="4"/>
      <c r="C18" s="4"/>
      <c r="D18" s="4"/>
    </row>
    <row r="19" spans="1:4" ht="35.25" customHeight="1" x14ac:dyDescent="0.25">
      <c r="A19" s="14" t="s">
        <v>4</v>
      </c>
      <c r="B19" s="14"/>
      <c r="C19" s="14"/>
      <c r="D19" s="62" t="s">
        <v>60</v>
      </c>
    </row>
    <row r="20" spans="1:4" ht="22.5" customHeight="1" x14ac:dyDescent="0.3">
      <c r="A20" s="29" t="s">
        <v>16</v>
      </c>
      <c r="B20" s="17"/>
      <c r="C20" s="19"/>
      <c r="D20" s="19">
        <f>'STROŠKI MATERIALA'!E19</f>
        <v>0</v>
      </c>
    </row>
    <row r="21" spans="1:4" ht="30.6" customHeight="1" x14ac:dyDescent="0.3">
      <c r="A21" s="6"/>
      <c r="B21" s="20"/>
      <c r="C21" s="22" t="s">
        <v>10</v>
      </c>
      <c r="D21" s="23">
        <f>SUM(D20:D20)</f>
        <v>0</v>
      </c>
    </row>
    <row r="22" spans="1:4" ht="29.45" customHeight="1" x14ac:dyDescent="0.25"/>
    <row r="23" spans="1:4" ht="27.75" customHeight="1" x14ac:dyDescent="0.25"/>
    <row r="24" spans="1:4" ht="35.25" customHeight="1" x14ac:dyDescent="0.25">
      <c r="A24" s="24" t="s">
        <v>11</v>
      </c>
    </row>
    <row r="25" spans="1:4" ht="43.5" customHeight="1" x14ac:dyDescent="0.25">
      <c r="A25" s="14" t="s">
        <v>18</v>
      </c>
      <c r="B25" s="62" t="s">
        <v>62</v>
      </c>
    </row>
    <row r="26" spans="1:4" ht="16.5" x14ac:dyDescent="0.3">
      <c r="A26" s="10" t="s">
        <v>6</v>
      </c>
      <c r="B26" s="35">
        <f>D7</f>
        <v>0</v>
      </c>
    </row>
    <row r="27" spans="1:4" ht="33" customHeight="1" x14ac:dyDescent="0.3">
      <c r="A27" s="10" t="s">
        <v>7</v>
      </c>
      <c r="B27" s="35">
        <f>D16</f>
        <v>0</v>
      </c>
    </row>
    <row r="28" spans="1:4" ht="19.899999999999999" customHeight="1" x14ac:dyDescent="0.3">
      <c r="A28" s="10" t="s">
        <v>12</v>
      </c>
      <c r="B28" s="35">
        <f>D21</f>
        <v>0</v>
      </c>
    </row>
    <row r="29" spans="1:4" ht="16.5" x14ac:dyDescent="0.3">
      <c r="A29" s="12" t="s">
        <v>5</v>
      </c>
      <c r="B29" s="36">
        <f>SUM(B26:B28)</f>
        <v>0</v>
      </c>
    </row>
    <row r="32" spans="1:4" ht="21.75" customHeight="1" x14ac:dyDescent="0.25"/>
    <row r="33" ht="24.75" customHeight="1" x14ac:dyDescent="0.25"/>
  </sheetData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8BF19-C2E0-461C-9928-476A8C119181}">
  <sheetPr>
    <pageSetUpPr fitToPage="1"/>
  </sheetPr>
  <dimension ref="A1:E47"/>
  <sheetViews>
    <sheetView tabSelected="1" workbookViewId="0">
      <selection activeCell="A3" sqref="A3"/>
    </sheetView>
  </sheetViews>
  <sheetFormatPr defaultColWidth="9.140625" defaultRowHeight="16.5" x14ac:dyDescent="0.3"/>
  <cols>
    <col min="1" max="1" width="44" style="4" customWidth="1"/>
    <col min="2" max="3" width="9.140625" style="4"/>
    <col min="4" max="4" width="15.5703125" style="4" customWidth="1"/>
    <col min="5" max="6" width="12.85546875" style="4" customWidth="1"/>
    <col min="7" max="16384" width="9.140625" style="4"/>
  </cols>
  <sheetData>
    <row r="1" spans="1:5" x14ac:dyDescent="0.3">
      <c r="A1" s="1" t="s">
        <v>0</v>
      </c>
    </row>
    <row r="2" spans="1:5" x14ac:dyDescent="0.3">
      <c r="A2" s="1"/>
    </row>
    <row r="3" spans="1:5" x14ac:dyDescent="0.3">
      <c r="A3" s="12" t="s">
        <v>37</v>
      </c>
    </row>
    <row r="4" spans="1:5" ht="32.25" x14ac:dyDescent="0.3">
      <c r="A4" s="7" t="s">
        <v>4</v>
      </c>
      <c r="B4" s="7" t="s">
        <v>1</v>
      </c>
      <c r="C4" s="7"/>
      <c r="D4" s="7" t="s">
        <v>2</v>
      </c>
      <c r="E4" s="7" t="s">
        <v>3</v>
      </c>
    </row>
    <row r="5" spans="1:5" x14ac:dyDescent="0.3">
      <c r="A5" s="9" t="s">
        <v>25</v>
      </c>
      <c r="B5" s="13" t="s">
        <v>24</v>
      </c>
      <c r="C5" s="31">
        <v>15</v>
      </c>
      <c r="D5" s="43">
        <v>0</v>
      </c>
      <c r="E5" s="16">
        <f>D5*C5</f>
        <v>0</v>
      </c>
    </row>
    <row r="6" spans="1:5" x14ac:dyDescent="0.3">
      <c r="A6" s="9" t="s">
        <v>21</v>
      </c>
      <c r="B6" s="13" t="s">
        <v>22</v>
      </c>
      <c r="C6" s="31">
        <v>20</v>
      </c>
      <c r="D6" s="43">
        <v>0</v>
      </c>
      <c r="E6" s="16">
        <f>D6*C6</f>
        <v>0</v>
      </c>
    </row>
    <row r="7" spans="1:5" ht="33" x14ac:dyDescent="0.3">
      <c r="A7" s="9" t="s">
        <v>23</v>
      </c>
      <c r="B7" s="13" t="s">
        <v>22</v>
      </c>
      <c r="C7" s="31">
        <v>10</v>
      </c>
      <c r="D7" s="43">
        <v>0</v>
      </c>
      <c r="E7" s="16">
        <f t="shared" ref="E7" si="0">D7*C7</f>
        <v>0</v>
      </c>
    </row>
    <row r="8" spans="1:5" x14ac:dyDescent="0.3">
      <c r="A8" s="32"/>
      <c r="B8" s="33"/>
      <c r="C8" s="33"/>
      <c r="D8" s="11" t="s">
        <v>17</v>
      </c>
      <c r="E8" s="30">
        <f>SUM(E5:E7)</f>
        <v>0</v>
      </c>
    </row>
    <row r="9" spans="1:5" ht="37.5" customHeight="1" x14ac:dyDescent="0.3"/>
    <row r="18" ht="39.75" customHeight="1" x14ac:dyDescent="0.3"/>
    <row r="19" ht="34.5" customHeight="1" x14ac:dyDescent="0.3"/>
    <row r="20" ht="21" customHeight="1" x14ac:dyDescent="0.3"/>
    <row r="22" ht="21" customHeight="1" x14ac:dyDescent="0.3"/>
    <row r="28" ht="37.5" customHeight="1" x14ac:dyDescent="0.3"/>
    <row r="29" ht="30" customHeight="1" x14ac:dyDescent="0.3"/>
    <row r="30" ht="21.6" customHeight="1" x14ac:dyDescent="0.3"/>
    <row r="31" ht="21.6" customHeight="1" x14ac:dyDescent="0.3"/>
    <row r="32" ht="21" customHeight="1" x14ac:dyDescent="0.3"/>
    <row r="38" ht="33.75" customHeight="1" x14ac:dyDescent="0.3"/>
    <row r="41" ht="21" customHeight="1" x14ac:dyDescent="0.3"/>
    <row r="47" ht="33.75" customHeight="1" x14ac:dyDescent="0.3"/>
  </sheetData>
  <pageMargins left="0.7" right="0.7" top="0.75" bottom="0.75" header="0.3" footer="0.3"/>
  <pageSetup paperSize="9" scale="9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0E7AA-A103-4E0F-89F7-1128946F8D49}">
  <sheetPr>
    <pageSetUpPr fitToPage="1"/>
  </sheetPr>
  <dimension ref="A2:L234"/>
  <sheetViews>
    <sheetView zoomScaleNormal="100" workbookViewId="0">
      <selection activeCell="B29" sqref="B29"/>
    </sheetView>
  </sheetViews>
  <sheetFormatPr defaultColWidth="9.140625" defaultRowHeight="15.75" x14ac:dyDescent="0.25"/>
  <cols>
    <col min="1" max="1" width="44.85546875" style="2" customWidth="1"/>
    <col min="2" max="2" width="52.140625" style="2" customWidth="1"/>
    <col min="3" max="16384" width="9.140625" style="2"/>
  </cols>
  <sheetData>
    <row r="2" spans="1:8" s="1" customFormat="1" x14ac:dyDescent="0.25">
      <c r="A2" s="1" t="s">
        <v>15</v>
      </c>
    </row>
    <row r="3" spans="1:8" s="1" customFormat="1" x14ac:dyDescent="0.25">
      <c r="A3" s="1" t="s">
        <v>27</v>
      </c>
    </row>
    <row r="4" spans="1:8" s="1" customFormat="1" x14ac:dyDescent="0.25"/>
    <row r="5" spans="1:8" s="1" customFormat="1" x14ac:dyDescent="0.25">
      <c r="A5" s="39"/>
      <c r="B5" s="40"/>
    </row>
    <row r="6" spans="1:8" s="1" customFormat="1" x14ac:dyDescent="0.25">
      <c r="A6" s="5"/>
      <c r="B6" s="2"/>
    </row>
    <row r="7" spans="1:8" x14ac:dyDescent="0.25">
      <c r="A7" s="37" t="s">
        <v>20</v>
      </c>
      <c r="B7" s="37" t="s">
        <v>48</v>
      </c>
      <c r="D7" s="3"/>
    </row>
    <row r="8" spans="1:8" ht="31.5" x14ac:dyDescent="0.25">
      <c r="A8" s="38" t="s">
        <v>50</v>
      </c>
      <c r="B8" s="38" t="s">
        <v>53</v>
      </c>
    </row>
    <row r="9" spans="1:8" ht="31.5" x14ac:dyDescent="0.25">
      <c r="A9" s="38" t="s">
        <v>51</v>
      </c>
      <c r="B9" s="38" t="s">
        <v>53</v>
      </c>
    </row>
    <row r="10" spans="1:8" ht="41.25" customHeight="1" x14ac:dyDescent="0.25">
      <c r="A10" s="38" t="s">
        <v>49</v>
      </c>
      <c r="B10" s="38" t="s">
        <v>52</v>
      </c>
    </row>
    <row r="11" spans="1:8" ht="41.25" customHeight="1" x14ac:dyDescent="0.25">
      <c r="A11" s="55"/>
      <c r="B11" s="55"/>
    </row>
    <row r="12" spans="1:8" x14ac:dyDescent="0.25">
      <c r="A12" s="5"/>
      <c r="B12" s="5"/>
    </row>
    <row r="13" spans="1:8" x14ac:dyDescent="0.25">
      <c r="A13" s="1" t="s">
        <v>32</v>
      </c>
    </row>
    <row r="14" spans="1:8" x14ac:dyDescent="0.25">
      <c r="A14" s="1" t="s">
        <v>33</v>
      </c>
      <c r="B14" s="1"/>
      <c r="C14" s="1"/>
      <c r="D14" s="1"/>
      <c r="E14" s="1"/>
      <c r="F14" s="1"/>
      <c r="G14" s="1"/>
      <c r="H14" s="1"/>
    </row>
    <row r="15" spans="1:8" ht="16.5" x14ac:dyDescent="0.25">
      <c r="A15" s="67" t="s">
        <v>34</v>
      </c>
      <c r="B15" s="67"/>
      <c r="C15" s="67"/>
      <c r="D15" s="67"/>
      <c r="E15" s="67"/>
      <c r="F15" s="67"/>
      <c r="G15" s="67"/>
      <c r="H15" s="67"/>
    </row>
    <row r="16" spans="1:8" ht="53.25" customHeight="1" x14ac:dyDescent="0.25">
      <c r="A16" s="67" t="s">
        <v>35</v>
      </c>
      <c r="B16" s="67"/>
      <c r="C16" s="67"/>
      <c r="D16" s="67"/>
      <c r="E16" s="67"/>
      <c r="F16" s="67"/>
      <c r="G16" s="45"/>
      <c r="H16" s="45"/>
    </row>
    <row r="17" spans="1:2" x14ac:dyDescent="0.25">
      <c r="B17" s="44"/>
    </row>
    <row r="18" spans="1:2" x14ac:dyDescent="0.25">
      <c r="B18" s="44"/>
    </row>
    <row r="19" spans="1:2" x14ac:dyDescent="0.25">
      <c r="A19" s="56"/>
      <c r="B19" s="57"/>
    </row>
    <row r="20" spans="1:2" x14ac:dyDescent="0.25">
      <c r="A20" s="58"/>
      <c r="B20" s="44"/>
    </row>
    <row r="21" spans="1:2" x14ac:dyDescent="0.25">
      <c r="A21" s="58"/>
      <c r="B21" s="44"/>
    </row>
    <row r="22" spans="1:2" x14ac:dyDescent="0.25">
      <c r="A22" s="58"/>
      <c r="B22" s="44"/>
    </row>
    <row r="23" spans="1:2" x14ac:dyDescent="0.25">
      <c r="A23" s="58"/>
      <c r="B23" s="3"/>
    </row>
    <row r="24" spans="1:2" x14ac:dyDescent="0.25">
      <c r="A24" s="58"/>
      <c r="B24" s="44"/>
    </row>
    <row r="57" ht="32.25" customHeight="1" x14ac:dyDescent="0.25"/>
    <row r="74" ht="31.5" customHeight="1" x14ac:dyDescent="0.25"/>
    <row r="83" ht="33.75" customHeight="1" x14ac:dyDescent="0.25"/>
    <row r="107" ht="32.25" customHeight="1" x14ac:dyDescent="0.25"/>
    <row r="133" ht="33.75" customHeight="1" x14ac:dyDescent="0.25"/>
    <row r="154" ht="36.75" customHeight="1" x14ac:dyDescent="0.25"/>
    <row r="173" ht="48" customHeight="1" x14ac:dyDescent="0.25"/>
    <row r="191" ht="33.75" customHeight="1" x14ac:dyDescent="0.25"/>
    <row r="199" ht="33.75" customHeight="1" x14ac:dyDescent="0.25"/>
    <row r="209" ht="31.5" customHeight="1" x14ac:dyDescent="0.25"/>
    <row r="230" spans="4:12" x14ac:dyDescent="0.25">
      <c r="D230" s="26"/>
      <c r="E230" s="26"/>
      <c r="F230" s="26"/>
      <c r="G230" s="26"/>
      <c r="H230" s="26"/>
      <c r="I230" s="26"/>
      <c r="J230" s="26"/>
      <c r="K230" s="26"/>
      <c r="L230" s="26"/>
    </row>
    <row r="233" spans="4:12" x14ac:dyDescent="0.25">
      <c r="D233" s="26"/>
      <c r="E233" s="26"/>
      <c r="F233" s="26"/>
      <c r="G233" s="26"/>
      <c r="H233" s="26"/>
    </row>
    <row r="234" spans="4:12" ht="60.75" customHeight="1" x14ac:dyDescent="0.25">
      <c r="D234" s="27"/>
      <c r="E234" s="27"/>
      <c r="F234" s="27"/>
      <c r="G234" s="27"/>
    </row>
  </sheetData>
  <mergeCells count="2">
    <mergeCell ref="A15:H15"/>
    <mergeCell ref="A16:F16"/>
  </mergeCells>
  <pageMargins left="0.7" right="0.7" top="0.75" bottom="0.75" header="0.3" footer="0.3"/>
  <pageSetup paperSize="9" scale="5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77E75-F7CA-4C0F-9289-DDABA0A23387}">
  <sheetPr>
    <pageSetUpPr fitToPage="1"/>
  </sheetPr>
  <dimension ref="A1:G119"/>
  <sheetViews>
    <sheetView zoomScaleNormal="100" zoomScaleSheetLayoutView="115" workbookViewId="0">
      <selection activeCell="A7" sqref="A7"/>
    </sheetView>
  </sheetViews>
  <sheetFormatPr defaultColWidth="9.140625" defaultRowHeight="16.5" x14ac:dyDescent="0.3"/>
  <cols>
    <col min="1" max="1" width="63.42578125" style="4" customWidth="1"/>
    <col min="2" max="2" width="24.140625" style="28" bestFit="1" customWidth="1"/>
    <col min="3" max="3" width="28.28515625" style="28" bestFit="1" customWidth="1"/>
    <col min="4" max="4" width="11.28515625" style="4" bestFit="1" customWidth="1"/>
    <col min="5" max="5" width="26.28515625" style="4" bestFit="1" customWidth="1"/>
    <col min="6" max="16384" width="9.140625" style="4"/>
  </cols>
  <sheetData>
    <row r="1" spans="1:5" x14ac:dyDescent="0.3">
      <c r="A1" s="8" t="s">
        <v>14</v>
      </c>
    </row>
    <row r="2" spans="1:5" x14ac:dyDescent="0.3">
      <c r="A2" s="34"/>
    </row>
    <row r="3" spans="1:5" x14ac:dyDescent="0.3">
      <c r="A3" s="8" t="s">
        <v>14</v>
      </c>
      <c r="D3" s="28"/>
      <c r="E3" s="28"/>
    </row>
    <row r="4" spans="1:5" ht="66" x14ac:dyDescent="0.3">
      <c r="A4" s="34" t="s">
        <v>36</v>
      </c>
      <c r="D4" s="28"/>
      <c r="E4" s="28"/>
    </row>
    <row r="5" spans="1:5" x14ac:dyDescent="0.3">
      <c r="A5" s="8"/>
      <c r="D5" s="28"/>
      <c r="E5" s="28"/>
    </row>
    <row r="6" spans="1:5" x14ac:dyDescent="0.3">
      <c r="A6" s="8"/>
      <c r="D6" s="28"/>
      <c r="E6" s="28"/>
    </row>
    <row r="7" spans="1:5" ht="20.100000000000001" customHeight="1" x14ac:dyDescent="0.3">
      <c r="A7" s="12" t="s">
        <v>37</v>
      </c>
      <c r="D7" s="28"/>
      <c r="E7" s="28"/>
    </row>
    <row r="8" spans="1:5" ht="66" x14ac:dyDescent="0.3">
      <c r="A8" s="46" t="s">
        <v>38</v>
      </c>
      <c r="B8" s="47" t="s">
        <v>39</v>
      </c>
      <c r="C8" s="47" t="s">
        <v>40</v>
      </c>
      <c r="D8" s="47" t="s">
        <v>41</v>
      </c>
      <c r="E8" s="46" t="s">
        <v>42</v>
      </c>
    </row>
    <row r="9" spans="1:5" ht="20.100000000000001" customHeight="1" x14ac:dyDescent="0.3">
      <c r="A9" s="48" t="s">
        <v>44</v>
      </c>
      <c r="B9" s="49">
        <v>20</v>
      </c>
      <c r="C9" s="49">
        <f t="shared" ref="C9:C11" si="0">B9*4</f>
        <v>80</v>
      </c>
      <c r="D9" s="59">
        <v>0</v>
      </c>
      <c r="E9" s="50">
        <f>C9*D9</f>
        <v>0</v>
      </c>
    </row>
    <row r="10" spans="1:5" ht="20.100000000000001" customHeight="1" x14ac:dyDescent="0.3">
      <c r="A10" s="48" t="s">
        <v>45</v>
      </c>
      <c r="B10" s="49">
        <f>26+21</f>
        <v>47</v>
      </c>
      <c r="C10" s="49">
        <f t="shared" si="0"/>
        <v>188</v>
      </c>
      <c r="D10" s="59">
        <v>0</v>
      </c>
      <c r="E10" s="50">
        <f t="shared" ref="E10:E17" si="1">C10*D10</f>
        <v>0</v>
      </c>
    </row>
    <row r="11" spans="1:5" ht="20.100000000000001" customHeight="1" x14ac:dyDescent="0.3">
      <c r="A11" s="48" t="s">
        <v>46</v>
      </c>
      <c r="B11" s="51">
        <v>20</v>
      </c>
      <c r="C11" s="49">
        <f t="shared" si="0"/>
        <v>80</v>
      </c>
      <c r="D11" s="59">
        <v>0</v>
      </c>
      <c r="E11" s="50">
        <f t="shared" si="1"/>
        <v>0</v>
      </c>
    </row>
    <row r="12" spans="1:5" ht="20.100000000000001" customHeight="1" x14ac:dyDescent="0.3">
      <c r="A12" s="52" t="s">
        <v>47</v>
      </c>
      <c r="B12" s="51">
        <v>20</v>
      </c>
      <c r="C12" s="49">
        <f>B12*4</f>
        <v>80</v>
      </c>
      <c r="D12" s="60">
        <v>0</v>
      </c>
      <c r="E12" s="50">
        <f t="shared" si="1"/>
        <v>0</v>
      </c>
    </row>
    <row r="13" spans="1:5" ht="20.100000000000001" customHeight="1" x14ac:dyDescent="0.3">
      <c r="A13" s="52" t="s">
        <v>54</v>
      </c>
      <c r="B13" s="51">
        <v>1</v>
      </c>
      <c r="C13" s="49">
        <v>4</v>
      </c>
      <c r="D13" s="60">
        <v>0</v>
      </c>
      <c r="E13" s="50">
        <f t="shared" si="1"/>
        <v>0</v>
      </c>
    </row>
    <row r="14" spans="1:5" ht="20.100000000000001" customHeight="1" x14ac:dyDescent="0.3">
      <c r="A14" s="52" t="s">
        <v>55</v>
      </c>
      <c r="B14" s="51">
        <v>1</v>
      </c>
      <c r="C14" s="49">
        <v>4</v>
      </c>
      <c r="D14" s="60">
        <v>0</v>
      </c>
      <c r="E14" s="50">
        <f t="shared" si="1"/>
        <v>0</v>
      </c>
    </row>
    <row r="15" spans="1:5" ht="20.100000000000001" customHeight="1" x14ac:dyDescent="0.3">
      <c r="A15" s="52" t="s">
        <v>56</v>
      </c>
      <c r="B15" s="51">
        <v>2</v>
      </c>
      <c r="C15" s="49">
        <v>8</v>
      </c>
      <c r="D15" s="60">
        <v>0</v>
      </c>
      <c r="E15" s="50">
        <f t="shared" si="1"/>
        <v>0</v>
      </c>
    </row>
    <row r="16" spans="1:5" ht="20.100000000000001" customHeight="1" x14ac:dyDescent="0.3">
      <c r="A16" s="52" t="s">
        <v>57</v>
      </c>
      <c r="B16" s="51">
        <v>2</v>
      </c>
      <c r="C16" s="49">
        <v>8</v>
      </c>
      <c r="D16" s="60">
        <v>0</v>
      </c>
      <c r="E16" s="50">
        <f t="shared" si="1"/>
        <v>0</v>
      </c>
    </row>
    <row r="17" spans="1:6" ht="20.100000000000001" customHeight="1" x14ac:dyDescent="0.3">
      <c r="A17" s="52" t="s">
        <v>58</v>
      </c>
      <c r="B17" s="51">
        <v>2</v>
      </c>
      <c r="C17" s="49">
        <v>8</v>
      </c>
      <c r="D17" s="60">
        <v>0</v>
      </c>
      <c r="E17" s="50">
        <f t="shared" si="1"/>
        <v>0</v>
      </c>
    </row>
    <row r="18" spans="1:6" ht="20.100000000000001" customHeight="1" thickBot="1" x14ac:dyDescent="0.35">
      <c r="A18" s="48" t="s">
        <v>59</v>
      </c>
      <c r="B18" s="51">
        <v>1</v>
      </c>
      <c r="C18" s="49">
        <v>4</v>
      </c>
      <c r="D18" s="61">
        <v>0</v>
      </c>
      <c r="E18" s="50">
        <f t="shared" ref="E18" si="2">C18*D18</f>
        <v>0</v>
      </c>
    </row>
    <row r="19" spans="1:6" ht="20.100000000000001" customHeight="1" x14ac:dyDescent="0.3">
      <c r="B19" s="53"/>
      <c r="C19" s="53"/>
      <c r="D19" s="46" t="s">
        <v>43</v>
      </c>
      <c r="E19" s="54">
        <f>SUM(E9:E18)</f>
        <v>0</v>
      </c>
    </row>
    <row r="20" spans="1:6" ht="20.100000000000001" customHeight="1" x14ac:dyDescent="0.3">
      <c r="B20" s="53"/>
      <c r="C20" s="53"/>
      <c r="D20" s="28"/>
      <c r="E20" s="28"/>
    </row>
    <row r="21" spans="1:6" ht="20.100000000000001" customHeight="1" x14ac:dyDescent="0.3">
      <c r="B21" s="53"/>
      <c r="C21" s="53"/>
      <c r="D21" s="28"/>
      <c r="E21" s="28"/>
    </row>
    <row r="22" spans="1:6" ht="20.100000000000001" customHeight="1" x14ac:dyDescent="0.3">
      <c r="B22" s="53"/>
      <c r="C22" s="53"/>
      <c r="D22" s="28"/>
      <c r="E22" s="28"/>
    </row>
    <row r="23" spans="1:6" ht="20.100000000000001" customHeight="1" x14ac:dyDescent="0.3">
      <c r="E23" s="28"/>
      <c r="F23" s="28"/>
    </row>
    <row r="24" spans="1:6" ht="20.100000000000001" customHeight="1" x14ac:dyDescent="0.3">
      <c r="E24" s="28"/>
      <c r="F24" s="28"/>
    </row>
    <row r="25" spans="1:6" ht="20.100000000000001" customHeight="1" x14ac:dyDescent="0.3">
      <c r="E25" s="28"/>
      <c r="F25" s="28"/>
    </row>
    <row r="26" spans="1:6" ht="20.100000000000001" customHeight="1" x14ac:dyDescent="0.3">
      <c r="E26" s="28"/>
      <c r="F26" s="28"/>
    </row>
    <row r="27" spans="1:6" ht="20.100000000000001" customHeight="1" x14ac:dyDescent="0.3">
      <c r="E27" s="28"/>
      <c r="F27" s="28"/>
    </row>
    <row r="28" spans="1:6" ht="20.100000000000001" customHeight="1" x14ac:dyDescent="0.3">
      <c r="E28" s="28"/>
      <c r="F28" s="28"/>
    </row>
    <row r="29" spans="1:6" ht="20.100000000000001" customHeight="1" x14ac:dyDescent="0.3">
      <c r="E29" s="28"/>
      <c r="F29" s="28"/>
    </row>
    <row r="30" spans="1:6" ht="20.100000000000001" customHeight="1" x14ac:dyDescent="0.3">
      <c r="E30" s="28"/>
      <c r="F30" s="28"/>
    </row>
    <row r="31" spans="1:6" ht="20.100000000000001" customHeight="1" x14ac:dyDescent="0.3">
      <c r="E31" s="28"/>
      <c r="F31" s="28"/>
    </row>
    <row r="32" spans="1:6" ht="20.100000000000001" customHeight="1" x14ac:dyDescent="0.3">
      <c r="E32" s="28"/>
      <c r="F32" s="28"/>
    </row>
    <row r="33" spans="5:6" ht="20.100000000000001" customHeight="1" x14ac:dyDescent="0.3">
      <c r="E33" s="28"/>
      <c r="F33" s="28"/>
    </row>
    <row r="34" spans="5:6" ht="20.100000000000001" customHeight="1" x14ac:dyDescent="0.3">
      <c r="E34" s="28"/>
      <c r="F34" s="28"/>
    </row>
    <row r="35" spans="5:6" ht="20.100000000000001" customHeight="1" x14ac:dyDescent="0.3">
      <c r="E35" s="28"/>
      <c r="F35" s="28"/>
    </row>
    <row r="36" spans="5:6" ht="20.100000000000001" customHeight="1" x14ac:dyDescent="0.3">
      <c r="E36" s="28"/>
      <c r="F36" s="28"/>
    </row>
    <row r="37" spans="5:6" ht="20.100000000000001" customHeight="1" x14ac:dyDescent="0.3">
      <c r="E37" s="28"/>
      <c r="F37" s="28"/>
    </row>
    <row r="38" spans="5:6" ht="20.100000000000001" customHeight="1" x14ac:dyDescent="0.3">
      <c r="F38" s="28"/>
    </row>
    <row r="39" spans="5:6" ht="20.100000000000001" customHeight="1" x14ac:dyDescent="0.3">
      <c r="F39" s="28"/>
    </row>
    <row r="40" spans="5:6" ht="20.100000000000001" customHeight="1" x14ac:dyDescent="0.3">
      <c r="F40" s="28"/>
    </row>
    <row r="41" spans="5:6" ht="20.100000000000001" customHeight="1" x14ac:dyDescent="0.3">
      <c r="F41" s="28"/>
    </row>
    <row r="42" spans="5:6" ht="20.100000000000001" customHeight="1" x14ac:dyDescent="0.3">
      <c r="F42" s="28"/>
    </row>
    <row r="43" spans="5:6" ht="20.100000000000001" customHeight="1" x14ac:dyDescent="0.3">
      <c r="F43" s="28"/>
    </row>
    <row r="44" spans="5:6" ht="20.100000000000001" customHeight="1" x14ac:dyDescent="0.3">
      <c r="F44" s="28"/>
    </row>
    <row r="45" spans="5:6" ht="20.100000000000001" customHeight="1" x14ac:dyDescent="0.3">
      <c r="F45" s="28"/>
    </row>
    <row r="46" spans="5:6" ht="20.100000000000001" customHeight="1" x14ac:dyDescent="0.3">
      <c r="F46" s="28"/>
    </row>
    <row r="47" spans="5:6" ht="20.100000000000001" customHeight="1" x14ac:dyDescent="0.3">
      <c r="F47" s="28"/>
    </row>
    <row r="48" spans="5:6" ht="20.100000000000001" customHeight="1" x14ac:dyDescent="0.3">
      <c r="F48" s="8"/>
    </row>
    <row r="49" ht="20.100000000000001" customHeight="1" x14ac:dyDescent="0.3"/>
    <row r="50" ht="20.100000000000001" customHeight="1" x14ac:dyDescent="0.3"/>
    <row r="51" ht="20.100000000000001" customHeight="1" x14ac:dyDescent="0.3"/>
    <row r="52" ht="20.100000000000001" customHeight="1" x14ac:dyDescent="0.3"/>
    <row r="53" ht="20.100000000000001" customHeight="1" x14ac:dyDescent="0.3"/>
    <row r="54" ht="20.100000000000001" customHeight="1" x14ac:dyDescent="0.3"/>
    <row r="55" ht="20.100000000000001" customHeight="1" x14ac:dyDescent="0.3"/>
    <row r="56" ht="20.100000000000001" customHeight="1" x14ac:dyDescent="0.3"/>
    <row r="57" ht="20.100000000000001" customHeight="1" x14ac:dyDescent="0.3"/>
    <row r="58" ht="20.100000000000001" customHeight="1" x14ac:dyDescent="0.3"/>
    <row r="59" ht="20.100000000000001" customHeight="1" x14ac:dyDescent="0.3"/>
    <row r="60" ht="20.100000000000001" customHeight="1" x14ac:dyDescent="0.3"/>
    <row r="61" ht="20.100000000000001" customHeight="1" x14ac:dyDescent="0.3"/>
    <row r="62" ht="20.100000000000001" customHeight="1" x14ac:dyDescent="0.3"/>
    <row r="63" ht="20.100000000000001" customHeight="1" x14ac:dyDescent="0.3"/>
    <row r="64" ht="20.100000000000001" customHeight="1" x14ac:dyDescent="0.3"/>
    <row r="65" ht="20.100000000000001" customHeight="1" x14ac:dyDescent="0.3"/>
    <row r="66" ht="20.100000000000001" customHeight="1" x14ac:dyDescent="0.3"/>
    <row r="67" ht="20.100000000000001" customHeight="1" x14ac:dyDescent="0.3"/>
    <row r="68" ht="20.100000000000001" customHeight="1" x14ac:dyDescent="0.3"/>
    <row r="69" ht="20.100000000000001" customHeight="1" x14ac:dyDescent="0.3"/>
    <row r="70" ht="20.100000000000001" customHeight="1" x14ac:dyDescent="0.3"/>
    <row r="71" ht="20.100000000000001" customHeight="1" x14ac:dyDescent="0.3"/>
    <row r="72" ht="20.100000000000001" customHeight="1" x14ac:dyDescent="0.3"/>
    <row r="73" ht="20.100000000000001" customHeight="1" x14ac:dyDescent="0.3"/>
    <row r="74" ht="20.100000000000001" customHeight="1" x14ac:dyDescent="0.3"/>
    <row r="75" ht="20.100000000000001" customHeight="1" x14ac:dyDescent="0.3"/>
    <row r="76" ht="20.100000000000001" customHeight="1" x14ac:dyDescent="0.3"/>
    <row r="77" ht="20.100000000000001" customHeight="1" x14ac:dyDescent="0.3"/>
    <row r="78" ht="20.100000000000001" customHeight="1" x14ac:dyDescent="0.3"/>
    <row r="87" spans="6:7" x14ac:dyDescent="0.3">
      <c r="F87" s="28"/>
      <c r="G87" s="28"/>
    </row>
    <row r="88" spans="6:7" x14ac:dyDescent="0.3">
      <c r="F88" s="28"/>
      <c r="G88" s="28"/>
    </row>
    <row r="89" spans="6:7" x14ac:dyDescent="0.3">
      <c r="F89" s="28"/>
      <c r="G89" s="28"/>
    </row>
    <row r="90" spans="6:7" x14ac:dyDescent="0.3">
      <c r="F90" s="28"/>
      <c r="G90" s="28"/>
    </row>
    <row r="91" spans="6:7" x14ac:dyDescent="0.3">
      <c r="F91" s="28"/>
      <c r="G91" s="28"/>
    </row>
    <row r="92" spans="6:7" x14ac:dyDescent="0.3">
      <c r="F92" s="28"/>
      <c r="G92" s="28"/>
    </row>
    <row r="93" spans="6:7" x14ac:dyDescent="0.3">
      <c r="F93" s="28"/>
      <c r="G93" s="28"/>
    </row>
    <row r="94" spans="6:7" x14ac:dyDescent="0.3">
      <c r="F94" s="28"/>
      <c r="G94" s="28"/>
    </row>
    <row r="95" spans="6:7" x14ac:dyDescent="0.3">
      <c r="F95" s="28"/>
      <c r="G95" s="28"/>
    </row>
    <row r="96" spans="6:7" x14ac:dyDescent="0.3">
      <c r="F96" s="28"/>
      <c r="G96" s="28"/>
    </row>
    <row r="97" spans="6:7" x14ac:dyDescent="0.3">
      <c r="F97" s="28"/>
      <c r="G97" s="28"/>
    </row>
    <row r="98" spans="6:7" x14ac:dyDescent="0.3">
      <c r="F98" s="28"/>
      <c r="G98" s="28"/>
    </row>
    <row r="99" spans="6:7" x14ac:dyDescent="0.3">
      <c r="F99" s="28"/>
      <c r="G99" s="28"/>
    </row>
    <row r="100" spans="6:7" x14ac:dyDescent="0.3">
      <c r="F100" s="28"/>
      <c r="G100" s="28"/>
    </row>
    <row r="101" spans="6:7" x14ac:dyDescent="0.3">
      <c r="F101" s="28"/>
      <c r="G101" s="28"/>
    </row>
    <row r="102" spans="6:7" x14ac:dyDescent="0.3">
      <c r="F102" s="28"/>
      <c r="G102" s="28"/>
    </row>
    <row r="103" spans="6:7" x14ac:dyDescent="0.3">
      <c r="F103" s="28"/>
      <c r="G103" s="28"/>
    </row>
    <row r="104" spans="6:7" x14ac:dyDescent="0.3">
      <c r="F104" s="28"/>
      <c r="G104" s="28"/>
    </row>
    <row r="105" spans="6:7" x14ac:dyDescent="0.3">
      <c r="F105" s="28"/>
      <c r="G105" s="28"/>
    </row>
    <row r="106" spans="6:7" x14ac:dyDescent="0.3">
      <c r="F106" s="28"/>
      <c r="G106" s="28"/>
    </row>
    <row r="107" spans="6:7" x14ac:dyDescent="0.3">
      <c r="F107" s="28"/>
      <c r="G107" s="28"/>
    </row>
    <row r="108" spans="6:7" x14ac:dyDescent="0.3">
      <c r="F108" s="28"/>
      <c r="G108" s="28"/>
    </row>
    <row r="109" spans="6:7" x14ac:dyDescent="0.3">
      <c r="F109" s="28"/>
      <c r="G109" s="28"/>
    </row>
    <row r="110" spans="6:7" x14ac:dyDescent="0.3">
      <c r="F110" s="28"/>
      <c r="G110" s="28"/>
    </row>
    <row r="111" spans="6:7" x14ac:dyDescent="0.3">
      <c r="F111" s="28"/>
      <c r="G111" s="28"/>
    </row>
    <row r="112" spans="6:7" x14ac:dyDescent="0.3">
      <c r="F112" s="28"/>
      <c r="G112" s="28"/>
    </row>
    <row r="113" spans="6:7" x14ac:dyDescent="0.3">
      <c r="F113" s="28"/>
      <c r="G113" s="28"/>
    </row>
    <row r="114" spans="6:7" x14ac:dyDescent="0.3">
      <c r="F114" s="28"/>
      <c r="G114" s="28"/>
    </row>
    <row r="115" spans="6:7" x14ac:dyDescent="0.3">
      <c r="F115" s="28"/>
      <c r="G115" s="28"/>
    </row>
    <row r="116" spans="6:7" x14ac:dyDescent="0.3">
      <c r="F116" s="28"/>
      <c r="G116" s="28"/>
    </row>
    <row r="117" spans="6:7" x14ac:dyDescent="0.3">
      <c r="F117" s="28"/>
      <c r="G117" s="28"/>
    </row>
    <row r="118" spans="6:7" x14ac:dyDescent="0.3">
      <c r="F118" s="28"/>
      <c r="G118" s="28"/>
    </row>
    <row r="119" spans="6:7" x14ac:dyDescent="0.3">
      <c r="F119" s="28"/>
      <c r="G119" s="28"/>
    </row>
  </sheetData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REKAPITULACIJA </vt:lpstr>
      <vt:lpstr>DELOVNE URE</vt:lpstr>
      <vt:lpstr>VGRAJENA OPREMA - PAVŠAL</vt:lpstr>
      <vt:lpstr>STROŠKI MATERIALA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Markovič</dc:creator>
  <cp:lastModifiedBy>Pina Manica Novak</cp:lastModifiedBy>
  <cp:lastPrinted>2026-05-27T09:09:17Z</cp:lastPrinted>
  <dcterms:created xsi:type="dcterms:W3CDTF">2024-07-10T09:07:30Z</dcterms:created>
  <dcterms:modified xsi:type="dcterms:W3CDTF">2026-05-27T09:09:18Z</dcterms:modified>
</cp:coreProperties>
</file>